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КУ" sheetId="3" r:id="rId3"/>
    <sheet name="НИ" sheetId="4" r:id="rId4"/>
    <sheet name="УС.СВ" sheetId="5" r:id="rId5"/>
    <sheet name="ЗП Адм,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calcPr calcId="125725" concurrentCalc="0"/>
</workbook>
</file>

<file path=xl/calcChain.xml><?xml version="1.0" encoding="utf-8"?>
<calcChain xmlns="http://schemas.openxmlformats.org/spreadsheetml/2006/main">
  <c r="L4" i="7"/>
  <c r="B22" i="1"/>
  <c r="B21"/>
  <c r="E8" i="5"/>
  <c r="E9"/>
  <c r="E10"/>
  <c r="E11"/>
  <c r="E12"/>
  <c r="E13"/>
  <c r="E14"/>
  <c r="E6"/>
  <c r="E6" i="3"/>
  <c r="E7"/>
  <c r="E8"/>
  <c r="E9"/>
  <c r="E3" i="10"/>
  <c r="F3"/>
  <c r="G3"/>
  <c r="J4" i="8"/>
  <c r="I4"/>
  <c r="K4"/>
  <c r="L4"/>
  <c r="E12" i="6"/>
  <c r="H18" i="2"/>
  <c r="H21"/>
  <c r="H25"/>
  <c r="C7"/>
  <c r="C9"/>
  <c r="D27" i="1"/>
  <c r="D26"/>
  <c r="D28"/>
</calcChain>
</file>

<file path=xl/sharedStrings.xml><?xml version="1.0" encoding="utf-8"?>
<sst xmlns="http://schemas.openxmlformats.org/spreadsheetml/2006/main" count="149" uniqueCount="105">
  <si>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</si>
  <si>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I. Определение нормативных затрат на оказание муниципальной услуги МБУК «Межпоселенческая централизованная библиотечная система»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</si>
  <si>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</si>
  <si>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</si>
  <si>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</si>
  <si>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</si>
  <si>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</si>
  <si>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</si>
  <si>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Нормативное кол-во услуг установлено в соответствии с Межотраслевыми нормами времени на работы, выполняемые в библиотеках.</t>
  </si>
  <si>
    <t>Цена единицы ресурса</t>
  </si>
  <si>
    <t>Нормативные затраты</t>
  </si>
  <si>
    <t>4= 2*3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</si>
  <si>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</si>
  <si>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Итого:</t>
  </si>
  <si>
    <t>Наименование</t>
  </si>
  <si>
    <t>ресурса (материальный запас)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</si>
  <si>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</si>
  <si>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</si>
  <si>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</si>
  <si>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</si>
  <si>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</si>
  <si>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</si>
  <si>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</si>
  <si>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В качестве цены единицы ресурса          используется</t>
  </si>
  <si>
    <t>скорректированная индексы-дефляторы        по группам товаров</t>
  </si>
  <si>
    <t>ИТОГО</t>
  </si>
  <si>
    <t>Набор канцелярских принадлежностей</t>
  </si>
  <si>
    <t>Затраты на общехозяйственные расходы: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</si>
  <si>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</si>
  <si>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</si>
  <si>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</si>
  <si>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</si>
  <si>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</si>
  <si>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</si>
  <si>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</si>
  <si>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</si>
  <si>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</si>
  <si>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</si>
  <si>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</si>
  <si>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</si>
  <si>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</si>
  <si>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</si>
  <si>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</si>
  <si>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</si>
  <si>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</si>
  <si>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</si>
  <si>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</si>
  <si>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</si>
  <si>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</si>
  <si>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Плановые</t>
  </si>
  <si>
    <t>с</t>
  </si>
  <si>
    <t>начислениями</t>
  </si>
  <si>
    <t>затраты</t>
  </si>
  <si>
    <t>Уборщица</t>
  </si>
  <si>
    <t>Заведующая ОК и ОЛ</t>
  </si>
  <si>
    <t>Библиотекарь ОК и ОЛ</t>
  </si>
  <si>
    <t>Библиотекать ОК и ОЛ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</si>
  <si>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</si>
  <si>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</si>
  <si>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</si>
  <si>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</si>
  <si>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</si>
  <si>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</si>
  <si>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СНИ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</si>
  <si>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</si>
  <si>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</si>
  <si>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</si>
  <si>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</si>
  <si>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</si>
  <si>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</si>
  <si>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</si>
  <si>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</si>
  <si>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</si>
  <si>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</si>
  <si>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</si>
  <si>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</si>
  <si>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>Библиографическая обработка документов и создание каталогов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</si>
  <si>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</si>
  <si>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</si>
  <si>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</si>
  <si>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</si>
  <si>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</si>
  <si>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</si>
  <si>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</si>
  <si>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</si>
  <si>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</si>
  <si>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</si>
  <si>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</si>
  <si>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</si>
  <si>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</si>
  <si>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</si>
  <si>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</si>
  <si>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1. Библиографическая обработка документов и создание каталогов  (Количество документов 11300)</t>
  </si>
  <si>
    <t>Недвижимое имущество стоимость единицы
16800/3952*0,3 = 1,27</t>
  </si>
  <si>
    <t>1) 18056/3952*0,3= 1,37</t>
  </si>
  <si>
    <t xml:space="preserve">Нормативные затраты на оплату труда работников:
Рассчитываем нормативное количество услуг. В соответствии с Межотраслевыми нормами времени на работы, выполняемые в библиотеках (Постановление Минтруда РФ от 3 февраля 1997 г. №6) на 1 посещение, в среднем, библиотекарь должен тратить 18 минут рабочего времени (0,3 ч.). Нормативное количество обслуживаемых посещений в час для библиотекаря: 60/18 = 3,33 чел.
В соответствии с производственным календарем количество рабочих часов в год - 1971 ч. (40-часовая рабочая неделя). Нормативное количество услуг:  1971 * 3,33 = 6563 посещений в год.
</t>
  </si>
  <si>
    <t xml:space="preserve">При условии работы 8 библиотекарей, оказывающих услугу, в учреждении и
нормативного    времени    обслуживания посетителей    18   минут,    нормативное количество услуг=1971 рабочих часов*1
услуги*2 работников=3942
</t>
  </si>
  <si>
    <t>1) Нормативные затраты 
120009/3952*0,3= 9,11</t>
  </si>
  <si>
    <t>11300*88,50= 1 000 050</t>
  </si>
  <si>
    <t xml:space="preserve">1) Общее полезное время работника
247 дн.*2ед.*8 ч. =3952 
2) Нормативные затраты на коммунальные услуги
150740/ 3952*0,3 = 11,44 
</t>
  </si>
  <si>
    <t xml:space="preserve">
Норма времени использования имущественного комплекса библиотеки - 18 минут (или 0,3 часа) побщ=0,3
</t>
  </si>
  <si>
    <t>Общее полезное время работника
247 дн.*2ед.*8 ч. =3952 
Норма времени использования имущественного комплекса библиотеки - 18 минут (или 0,3 часа) побщ=0,3</t>
  </si>
  <si>
    <t>3 абонентских линии
с        безлимитными
тарифами*12 мес
1 линия*12 мес
Общее полезное время работника
247 дн.*2ед.*8 ч. =3952    Норма времени использования имущественного комплекса библиотеки - 18 минут (или 0,3 часа) побщ=0,3</t>
  </si>
  <si>
    <t>В   качестве   цены   единицы ресурса  взят  годовой  ФОТ работника   Норма времени использования имущественного комплекса библиотеки - 18 минут (или 0,3 часа) побщ=0,3</t>
  </si>
  <si>
    <t xml:space="preserve">Утверждены
Приказом отдела культуры  администрации
Тонкинского муниципального района
от 10.09.2015 г. № 52
</t>
  </si>
</sst>
</file>

<file path=xl/styles.xml><?xml version="1.0" encoding="utf-8"?>
<styleSheet xmlns="http://schemas.openxmlformats.org/spreadsheetml/2006/main">
  <numFmts count="1">
    <numFmt numFmtId="164" formatCode="0.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bscript"/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3" fillId="3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8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top" wrapText="1" indent="4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 indent="3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4" fontId="5" fillId="6" borderId="2" xfId="0" applyNumberFormat="1" applyFont="1" applyFill="1" applyBorder="1" applyAlignment="1">
      <alignment horizontal="center" vertical="top"/>
    </xf>
    <xf numFmtId="164" fontId="5" fillId="6" borderId="6" xfId="0" applyNumberFormat="1" applyFont="1" applyFill="1" applyBorder="1" applyAlignment="1">
      <alignment horizontal="center" vertical="top"/>
    </xf>
    <xf numFmtId="0" fontId="0" fillId="0" borderId="0" xfId="0" applyAlignment="1"/>
    <xf numFmtId="0" fontId="8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 indent="5"/>
    </xf>
    <xf numFmtId="0" fontId="1" fillId="0" borderId="1" xfId="0" applyFont="1" applyBorder="1" applyAlignment="1">
      <alignment horizontal="left" vertical="top" wrapText="1" indent="1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view="pageBreakPreview" topLeftCell="A22" zoomScaleNormal="100" zoomScaleSheetLayoutView="100" workbookViewId="0">
      <selection activeCell="F19" sqref="F19"/>
    </sheetView>
  </sheetViews>
  <sheetFormatPr defaultRowHeight="15"/>
  <cols>
    <col min="1" max="1" width="17.42578125" customWidth="1"/>
    <col min="2" max="2" width="9" customWidth="1"/>
    <col min="3" max="3" width="12.42578125" customWidth="1"/>
    <col min="4" max="4" width="11" customWidth="1"/>
    <col min="5" max="5" width="29.7109375" customWidth="1"/>
    <col min="11" max="11" width="0.140625" customWidth="1"/>
    <col min="12" max="14" width="9.140625" hidden="1" customWidth="1"/>
  </cols>
  <sheetData>
    <row r="1" spans="1:14" ht="15" hidden="1" customHeight="1">
      <c r="A1" s="60"/>
      <c r="B1" s="60"/>
      <c r="C1" s="60"/>
      <c r="D1" s="61" t="s">
        <v>104</v>
      </c>
      <c r="E1" s="61"/>
      <c r="F1" s="61"/>
      <c r="G1" s="61"/>
      <c r="H1" s="61"/>
      <c r="I1" s="61"/>
      <c r="J1" s="61"/>
      <c r="K1" s="61"/>
      <c r="L1" s="61"/>
      <c r="M1" s="61"/>
      <c r="N1" s="60"/>
    </row>
    <row r="2" spans="1:14" ht="15.75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0"/>
    </row>
    <row r="3" spans="1:14" ht="15.75">
      <c r="A3" s="60"/>
      <c r="B3" s="60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0"/>
    </row>
    <row r="4" spans="1:14" ht="15.75">
      <c r="A4" s="60"/>
      <c r="B4" s="60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0"/>
    </row>
    <row r="5" spans="1:14" ht="15.75">
      <c r="A5" s="60"/>
      <c r="B5" s="60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0"/>
    </row>
    <row r="6" spans="1:14" ht="15.75">
      <c r="A6" s="60"/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0"/>
    </row>
    <row r="7" spans="1:14" ht="14.25" customHeight="1">
      <c r="A7" s="62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0"/>
      <c r="M7" s="60"/>
      <c r="N7" s="60"/>
    </row>
    <row r="8" spans="1:14" ht="1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0"/>
      <c r="M8" s="60"/>
      <c r="N8" s="60"/>
    </row>
    <row r="9" spans="1:14" ht="15.7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0"/>
      <c r="M9" s="60"/>
      <c r="N9" s="60"/>
    </row>
    <row r="10" spans="1:14" ht="15.75">
      <c r="A10" s="60"/>
      <c r="B10" s="63" t="s">
        <v>1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0"/>
      <c r="N10" s="60"/>
    </row>
    <row r="11" spans="1:14" ht="15.75">
      <c r="A11" s="60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0"/>
      <c r="N11" s="60"/>
    </row>
    <row r="12" spans="1:14" ht="15.75">
      <c r="A12" s="60"/>
      <c r="B12" s="64" t="s">
        <v>92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0"/>
      <c r="N12" s="60"/>
    </row>
    <row r="13" spans="1:14">
      <c r="A13" s="65" t="s">
        <v>95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28.5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4" ht="63">
      <c r="A19" s="67" t="s">
        <v>2</v>
      </c>
      <c r="B19" s="67" t="s">
        <v>3</v>
      </c>
      <c r="C19" s="67" t="s">
        <v>4</v>
      </c>
      <c r="D19" s="67" t="s">
        <v>5</v>
      </c>
      <c r="E19" s="67" t="s">
        <v>6</v>
      </c>
      <c r="F19" s="60"/>
      <c r="G19" s="60"/>
      <c r="H19" s="60"/>
      <c r="I19" s="60"/>
      <c r="J19" s="60"/>
      <c r="K19" s="60"/>
      <c r="L19" s="60"/>
      <c r="M19" s="60"/>
      <c r="N19" s="60"/>
    </row>
    <row r="20" spans="1:14" ht="15.75">
      <c r="A20" s="67">
        <v>1</v>
      </c>
      <c r="B20" s="67" t="s">
        <v>7</v>
      </c>
      <c r="C20" s="67">
        <v>3</v>
      </c>
      <c r="D20" s="67">
        <v>4</v>
      </c>
      <c r="E20" s="67">
        <v>5</v>
      </c>
      <c r="F20" s="60"/>
      <c r="G20" s="60"/>
      <c r="H20" s="60"/>
      <c r="I20" s="60"/>
      <c r="J20" s="60"/>
      <c r="K20" s="60"/>
      <c r="L20" s="60"/>
      <c r="M20" s="60"/>
      <c r="N20" s="60"/>
    </row>
    <row r="21" spans="1:14" ht="12" customHeight="1">
      <c r="A21" s="67" t="s">
        <v>54</v>
      </c>
      <c r="B21" s="68">
        <f>SUM(C21/D21)</f>
        <v>1.5236934328813042E-4</v>
      </c>
      <c r="C21" s="67">
        <v>1</v>
      </c>
      <c r="D21" s="67">
        <v>6563</v>
      </c>
      <c r="E21" s="69" t="s">
        <v>8</v>
      </c>
      <c r="F21" s="60"/>
      <c r="G21" s="60"/>
      <c r="H21" s="60"/>
      <c r="I21" s="60"/>
      <c r="J21" s="60"/>
      <c r="K21" s="60"/>
      <c r="L21" s="60"/>
      <c r="M21" s="60"/>
      <c r="N21" s="60"/>
    </row>
    <row r="22" spans="1:14" ht="35.25" customHeight="1">
      <c r="A22" s="67" t="s">
        <v>56</v>
      </c>
      <c r="B22" s="68">
        <f>SUM(C22/D22)</f>
        <v>1.5236934328813042E-4</v>
      </c>
      <c r="C22" s="67">
        <v>1</v>
      </c>
      <c r="D22" s="67">
        <v>6563</v>
      </c>
      <c r="E22" s="69"/>
      <c r="F22" s="60"/>
      <c r="G22" s="60"/>
      <c r="H22" s="60"/>
      <c r="I22" s="60"/>
      <c r="J22" s="60"/>
      <c r="K22" s="60"/>
      <c r="L22" s="60"/>
      <c r="M22" s="60"/>
      <c r="N22" s="60"/>
    </row>
    <row r="23" spans="1:14" ht="15.75">
      <c r="A23" s="70"/>
      <c r="B23" s="71"/>
      <c r="C23" s="71"/>
      <c r="D23" s="71"/>
      <c r="E23" s="72"/>
      <c r="F23" s="60"/>
      <c r="G23" s="60"/>
      <c r="H23" s="60"/>
      <c r="I23" s="60"/>
      <c r="J23" s="60"/>
      <c r="K23" s="60"/>
      <c r="L23" s="60"/>
      <c r="M23" s="60"/>
      <c r="N23" s="60"/>
    </row>
    <row r="24" spans="1:14" ht="63">
      <c r="A24" s="67" t="s">
        <v>2</v>
      </c>
      <c r="B24" s="67" t="s">
        <v>3</v>
      </c>
      <c r="C24" s="67" t="s">
        <v>9</v>
      </c>
      <c r="D24" s="67" t="s">
        <v>10</v>
      </c>
      <c r="E24" s="67" t="s">
        <v>6</v>
      </c>
      <c r="F24" s="60"/>
      <c r="G24" s="60"/>
      <c r="H24" s="60"/>
      <c r="I24" s="60"/>
      <c r="J24" s="60"/>
      <c r="K24" s="60"/>
      <c r="L24" s="60"/>
      <c r="M24" s="60"/>
      <c r="N24" s="60"/>
    </row>
    <row r="25" spans="1:14" ht="15.75">
      <c r="A25" s="73">
        <v>1</v>
      </c>
      <c r="B25" s="67">
        <v>2</v>
      </c>
      <c r="C25" s="67">
        <v>3</v>
      </c>
      <c r="D25" s="67" t="s">
        <v>11</v>
      </c>
      <c r="E25" s="74">
        <v>5</v>
      </c>
      <c r="F25" s="60"/>
      <c r="G25" s="60"/>
      <c r="H25" s="60"/>
      <c r="I25" s="60"/>
      <c r="J25" s="60"/>
      <c r="K25" s="60"/>
      <c r="L25" s="60"/>
      <c r="M25" s="60"/>
      <c r="N25" s="60"/>
    </row>
    <row r="26" spans="1:14" ht="13.5" customHeight="1">
      <c r="A26" s="19" t="s">
        <v>54</v>
      </c>
      <c r="B26" s="19">
        <v>1.4999999999999999E-4</v>
      </c>
      <c r="C26" s="19">
        <v>221808</v>
      </c>
      <c r="D26" s="75">
        <f>SUM(B26*C26)</f>
        <v>33.2712</v>
      </c>
      <c r="E26" s="76" t="s">
        <v>12</v>
      </c>
      <c r="F26" s="60"/>
      <c r="G26" s="60"/>
      <c r="H26" s="60"/>
      <c r="I26" s="60"/>
      <c r="J26" s="60"/>
      <c r="K26" s="60"/>
      <c r="L26" s="60"/>
      <c r="M26" s="60"/>
      <c r="N26" s="60"/>
    </row>
    <row r="27" spans="1:14" ht="31.5">
      <c r="A27" s="19" t="s">
        <v>55</v>
      </c>
      <c r="B27" s="19">
        <v>1.4999999999999999E-4</v>
      </c>
      <c r="C27" s="19">
        <v>206028</v>
      </c>
      <c r="D27" s="75">
        <f>SUM(B27*C27)</f>
        <v>30.904199999999996</v>
      </c>
      <c r="E27" s="76"/>
      <c r="F27" s="60"/>
      <c r="G27" s="60"/>
      <c r="H27" s="60"/>
      <c r="I27" s="60"/>
      <c r="J27" s="60"/>
      <c r="K27" s="60"/>
      <c r="L27" s="60"/>
      <c r="M27" s="60"/>
      <c r="N27" s="60"/>
    </row>
    <row r="28" spans="1:14" ht="32.25" customHeight="1">
      <c r="A28" s="77" t="s">
        <v>13</v>
      </c>
      <c r="B28" s="77"/>
      <c r="C28" s="77"/>
      <c r="D28" s="78">
        <f>SUM(D26:D27)</f>
        <v>64.175399999999996</v>
      </c>
      <c r="E28" s="76"/>
      <c r="F28" s="60"/>
      <c r="G28" s="60"/>
      <c r="H28" s="60"/>
      <c r="I28" s="60"/>
      <c r="J28" s="60"/>
      <c r="K28" s="60"/>
      <c r="L28" s="60"/>
      <c r="M28" s="60"/>
      <c r="N28" s="60"/>
    </row>
    <row r="29" spans="1:14">
      <c r="A29" s="59"/>
      <c r="B29" s="59"/>
      <c r="C29" s="59"/>
      <c r="D29" s="59"/>
      <c r="E29" s="59"/>
      <c r="F29" s="59"/>
      <c r="G29" s="59"/>
      <c r="H29" s="59"/>
      <c r="I29" s="59"/>
      <c r="J29" s="59"/>
    </row>
    <row r="30" spans="1:14">
      <c r="A30" s="59"/>
      <c r="B30" s="59"/>
      <c r="C30" s="59"/>
      <c r="D30" s="59"/>
      <c r="E30" s="59"/>
      <c r="F30" s="59"/>
      <c r="G30" s="59"/>
      <c r="H30" s="59"/>
      <c r="I30" s="59"/>
      <c r="J30" s="59"/>
    </row>
    <row r="31" spans="1:14">
      <c r="A31" s="59"/>
      <c r="B31" s="59"/>
      <c r="C31" s="59"/>
      <c r="D31" s="59"/>
      <c r="E31" s="59"/>
      <c r="F31" s="59"/>
      <c r="G31" s="59"/>
      <c r="H31" s="59"/>
      <c r="I31" s="59"/>
      <c r="J31" s="59"/>
    </row>
    <row r="32" spans="1:14" ht="1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</row>
    <row r="33" spans="1:10">
      <c r="A33" s="59"/>
      <c r="B33" s="59"/>
      <c r="C33" s="59"/>
      <c r="D33" s="59"/>
      <c r="E33" s="59"/>
      <c r="F33" s="59"/>
      <c r="G33" s="59"/>
      <c r="H33" s="59"/>
      <c r="I33" s="59"/>
      <c r="J33" s="59"/>
    </row>
    <row r="34" spans="1:10">
      <c r="A34" s="59"/>
      <c r="B34" s="59"/>
      <c r="C34" s="59"/>
      <c r="D34" s="59"/>
      <c r="E34" s="59"/>
      <c r="F34" s="59"/>
      <c r="G34" s="59"/>
      <c r="H34" s="59"/>
      <c r="I34" s="59"/>
      <c r="J34" s="59"/>
    </row>
    <row r="35" spans="1:10" ht="15" customHeight="1">
      <c r="A35" s="59"/>
      <c r="B35" s="59"/>
      <c r="C35" s="59"/>
      <c r="D35" s="59"/>
      <c r="E35" s="32"/>
      <c r="F35" s="59"/>
      <c r="G35" s="59"/>
      <c r="H35" s="59"/>
      <c r="I35" s="59"/>
      <c r="J35" s="59"/>
    </row>
    <row r="36" spans="1:10">
      <c r="A36" s="59"/>
      <c r="B36" s="59"/>
      <c r="C36" s="59"/>
      <c r="D36" s="59"/>
      <c r="E36" s="59"/>
      <c r="F36" s="59"/>
      <c r="G36" s="59"/>
      <c r="H36" s="59"/>
      <c r="I36" s="59"/>
      <c r="J36" s="59"/>
    </row>
    <row r="37" spans="1:10" ht="1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</row>
    <row r="38" spans="1:10">
      <c r="A38" s="59"/>
      <c r="B38" s="59"/>
      <c r="C38" s="59"/>
      <c r="D38" s="59"/>
      <c r="E38" s="59"/>
      <c r="F38" s="59"/>
      <c r="G38" s="59"/>
      <c r="H38" s="59"/>
      <c r="I38" s="59"/>
      <c r="J38" s="59"/>
    </row>
    <row r="39" spans="1:10">
      <c r="A39" s="59"/>
      <c r="B39" s="59"/>
      <c r="C39" s="59"/>
      <c r="D39" s="59"/>
      <c r="E39" s="59"/>
      <c r="F39" s="59"/>
      <c r="G39" s="59"/>
      <c r="H39" s="59"/>
      <c r="I39" s="59"/>
      <c r="J39" s="59"/>
    </row>
    <row r="40" spans="1:10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spans="1:10">
      <c r="A41" s="59"/>
      <c r="B41" s="59"/>
      <c r="C41" s="59"/>
      <c r="D41" s="59"/>
      <c r="E41" s="59"/>
      <c r="F41" s="59"/>
      <c r="G41" s="59"/>
      <c r="H41" s="59"/>
      <c r="I41" s="59"/>
      <c r="J41" s="59"/>
    </row>
    <row r="42" spans="1:10">
      <c r="A42" s="59"/>
      <c r="B42" s="59"/>
      <c r="C42" s="59"/>
      <c r="D42" s="59"/>
      <c r="E42" s="59"/>
      <c r="F42" s="59"/>
      <c r="G42" s="59"/>
      <c r="H42" s="59"/>
      <c r="I42" s="59"/>
      <c r="J42" s="59"/>
    </row>
    <row r="43" spans="1:10">
      <c r="A43" s="59"/>
      <c r="B43" s="59"/>
      <c r="C43" s="59"/>
      <c r="D43" s="59"/>
      <c r="E43" s="59"/>
      <c r="F43" s="59"/>
      <c r="G43" s="59"/>
      <c r="H43" s="59"/>
      <c r="I43" s="59"/>
      <c r="J43" s="59"/>
    </row>
    <row r="44" spans="1:10">
      <c r="A44" s="59"/>
      <c r="B44" s="59"/>
      <c r="C44" s="59"/>
      <c r="D44" s="59"/>
      <c r="E44" s="59"/>
      <c r="F44" s="59"/>
      <c r="G44" s="59"/>
      <c r="H44" s="59"/>
      <c r="I44" s="59"/>
      <c r="J44" s="59"/>
    </row>
    <row r="45" spans="1:10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0">
      <c r="A46" s="59"/>
      <c r="B46" s="59"/>
      <c r="C46" s="59"/>
      <c r="D46" s="59"/>
      <c r="E46" s="59"/>
      <c r="F46" s="59"/>
      <c r="G46" s="59"/>
      <c r="H46" s="59"/>
      <c r="I46" s="59"/>
      <c r="J46" s="59"/>
    </row>
    <row r="47" spans="1:10">
      <c r="A47" s="59"/>
      <c r="B47" s="59"/>
      <c r="C47" s="59"/>
      <c r="D47" s="59"/>
      <c r="E47" s="59"/>
      <c r="F47" s="59"/>
      <c r="G47" s="59"/>
      <c r="H47" s="59"/>
      <c r="I47" s="59"/>
      <c r="J47" s="59"/>
    </row>
    <row r="48" spans="1:10">
      <c r="A48" s="59"/>
      <c r="B48" s="59"/>
      <c r="C48" s="59"/>
      <c r="D48" s="59"/>
      <c r="E48" s="59"/>
      <c r="F48" s="59"/>
      <c r="G48" s="59"/>
      <c r="H48" s="59"/>
      <c r="I48" s="59"/>
      <c r="J48" s="59"/>
    </row>
    <row r="49" spans="1:10">
      <c r="A49" s="59"/>
      <c r="B49" s="59"/>
      <c r="C49" s="59"/>
      <c r="D49" s="59"/>
      <c r="E49" s="59"/>
      <c r="F49" s="59"/>
      <c r="G49" s="59"/>
      <c r="H49" s="59"/>
      <c r="I49" s="59"/>
      <c r="J49" s="59"/>
    </row>
    <row r="50" spans="1:10">
      <c r="A50" s="59"/>
      <c r="B50" s="59"/>
      <c r="C50" s="59"/>
      <c r="D50" s="59"/>
      <c r="E50" s="59"/>
      <c r="F50" s="59"/>
      <c r="G50" s="59"/>
      <c r="H50" s="59"/>
      <c r="I50" s="59"/>
      <c r="J50" s="59"/>
    </row>
    <row r="51" spans="1:10">
      <c r="A51" s="59"/>
      <c r="B51" s="59"/>
      <c r="C51" s="59"/>
      <c r="D51" s="59"/>
      <c r="E51" s="59"/>
      <c r="F51" s="59"/>
      <c r="G51" s="59"/>
      <c r="H51" s="59"/>
      <c r="I51" s="59"/>
      <c r="J51" s="59"/>
    </row>
    <row r="52" spans="1:10">
      <c r="A52" s="59"/>
      <c r="B52" s="59"/>
      <c r="C52" s="59"/>
      <c r="D52" s="59"/>
      <c r="E52" s="59"/>
      <c r="F52" s="59"/>
      <c r="G52" s="59"/>
      <c r="H52" s="59"/>
      <c r="I52" s="59"/>
      <c r="J52" s="59"/>
    </row>
    <row r="53" spans="1:10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>
      <c r="A54" s="59"/>
      <c r="B54" s="59"/>
      <c r="C54" s="59"/>
      <c r="D54" s="59"/>
      <c r="E54" s="59"/>
      <c r="F54" s="59"/>
      <c r="G54" s="59"/>
      <c r="H54" s="59"/>
      <c r="I54" s="59"/>
      <c r="J54" s="59"/>
    </row>
    <row r="55" spans="1:10">
      <c r="A55" s="59"/>
      <c r="B55" s="59"/>
      <c r="C55" s="59"/>
      <c r="D55" s="59"/>
      <c r="E55" s="59"/>
      <c r="F55" s="59"/>
      <c r="G55" s="59"/>
      <c r="H55" s="59"/>
      <c r="I55" s="59"/>
      <c r="J55" s="59"/>
    </row>
    <row r="56" spans="1:10">
      <c r="A56" s="59"/>
      <c r="B56" s="59"/>
      <c r="C56" s="59"/>
      <c r="D56" s="59"/>
      <c r="E56" s="59"/>
      <c r="F56" s="59"/>
      <c r="G56" s="59"/>
      <c r="H56" s="59"/>
      <c r="I56" s="59"/>
      <c r="J56" s="59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spans="1:10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spans="1:10">
      <c r="A60" s="59"/>
      <c r="B60" s="59"/>
      <c r="C60" s="59"/>
      <c r="D60" s="59"/>
      <c r="E60" s="59"/>
      <c r="F60" s="59"/>
      <c r="G60" s="59"/>
      <c r="H60" s="59"/>
      <c r="I60" s="59"/>
      <c r="J60" s="59"/>
    </row>
    <row r="61" spans="1:10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spans="1:10">
      <c r="A62" s="59"/>
      <c r="B62" s="59"/>
      <c r="C62" s="59"/>
      <c r="D62" s="59"/>
      <c r="E62" s="59"/>
      <c r="F62" s="59"/>
      <c r="G62" s="59"/>
      <c r="H62" s="59"/>
      <c r="I62" s="59"/>
      <c r="J62" s="59"/>
    </row>
    <row r="63" spans="1:10">
      <c r="A63" s="59"/>
      <c r="B63" s="59"/>
      <c r="C63" s="59"/>
      <c r="D63" s="59"/>
      <c r="E63" s="59"/>
      <c r="F63" s="59"/>
      <c r="G63" s="59"/>
      <c r="H63" s="59"/>
      <c r="I63" s="59"/>
      <c r="J63" s="59"/>
    </row>
    <row r="64" spans="1:10">
      <c r="A64" s="59"/>
      <c r="B64" s="59"/>
      <c r="C64" s="59"/>
      <c r="D64" s="59"/>
      <c r="E64" s="59"/>
      <c r="F64" s="59"/>
      <c r="G64" s="59"/>
      <c r="H64" s="59"/>
      <c r="I64" s="59"/>
      <c r="J64" s="59"/>
    </row>
    <row r="65" spans="1:10">
      <c r="A65" s="59"/>
      <c r="B65" s="59"/>
      <c r="C65" s="59"/>
      <c r="D65" s="59"/>
      <c r="E65" s="59"/>
      <c r="F65" s="59"/>
      <c r="G65" s="59"/>
      <c r="H65" s="59"/>
      <c r="I65" s="59"/>
      <c r="J65" s="59"/>
    </row>
    <row r="66" spans="1:10">
      <c r="A66" s="59"/>
      <c r="B66" s="59"/>
      <c r="C66" s="59"/>
      <c r="D66" s="59"/>
      <c r="E66" s="59"/>
      <c r="F66" s="59"/>
      <c r="G66" s="59"/>
      <c r="H66" s="59"/>
      <c r="I66" s="59"/>
      <c r="J66" s="59"/>
    </row>
    <row r="67" spans="1:10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spans="1:10">
      <c r="A68" s="59"/>
      <c r="B68" s="59"/>
      <c r="C68" s="59"/>
      <c r="D68" s="59"/>
      <c r="E68" s="59"/>
      <c r="F68" s="59"/>
      <c r="G68" s="59"/>
      <c r="H68" s="59"/>
      <c r="I68" s="59"/>
      <c r="J68" s="59"/>
    </row>
    <row r="69" spans="1:10">
      <c r="A69" s="59"/>
      <c r="B69" s="59"/>
      <c r="C69" s="59"/>
      <c r="D69" s="59"/>
      <c r="E69" s="59"/>
      <c r="F69" s="59"/>
      <c r="G69" s="59"/>
      <c r="H69" s="59"/>
      <c r="I69" s="59"/>
      <c r="J69" s="59"/>
    </row>
    <row r="70" spans="1:10">
      <c r="A70" s="59"/>
      <c r="B70" s="59"/>
      <c r="C70" s="59"/>
      <c r="D70" s="59"/>
      <c r="E70" s="59"/>
      <c r="F70" s="59"/>
      <c r="G70" s="59"/>
      <c r="H70" s="59"/>
      <c r="I70" s="59"/>
      <c r="J70" s="59"/>
    </row>
    <row r="71" spans="1:10">
      <c r="A71" s="59"/>
      <c r="B71" s="59"/>
      <c r="C71" s="59"/>
      <c r="D71" s="59"/>
      <c r="E71" s="59"/>
      <c r="F71" s="59"/>
      <c r="G71" s="59"/>
      <c r="H71" s="59"/>
      <c r="I71" s="59"/>
      <c r="J71" s="59"/>
    </row>
    <row r="72" spans="1:10">
      <c r="A72" s="59"/>
      <c r="B72" s="59"/>
      <c r="C72" s="59"/>
      <c r="D72" s="59"/>
      <c r="E72" s="59"/>
      <c r="F72" s="59"/>
      <c r="G72" s="59"/>
      <c r="H72" s="59"/>
      <c r="I72" s="59"/>
      <c r="J72" s="59"/>
    </row>
    <row r="73" spans="1:10">
      <c r="A73" s="59"/>
      <c r="B73" s="59"/>
      <c r="C73" s="59"/>
      <c r="D73" s="59"/>
      <c r="E73" s="59"/>
      <c r="F73" s="59"/>
      <c r="G73" s="59"/>
      <c r="H73" s="59"/>
      <c r="I73" s="59"/>
      <c r="J73" s="59"/>
    </row>
    <row r="74" spans="1:10">
      <c r="A74" s="59"/>
      <c r="B74" s="59"/>
      <c r="C74" s="59"/>
      <c r="D74" s="59"/>
      <c r="E74" s="59"/>
      <c r="F74" s="59"/>
      <c r="G74" s="59"/>
      <c r="H74" s="59"/>
      <c r="I74" s="59"/>
      <c r="J74" s="59"/>
    </row>
    <row r="75" spans="1:10">
      <c r="A75" s="59"/>
      <c r="B75" s="59"/>
      <c r="C75" s="59"/>
      <c r="D75" s="59"/>
      <c r="E75" s="59"/>
      <c r="F75" s="59"/>
      <c r="G75" s="59"/>
      <c r="H75" s="59"/>
      <c r="I75" s="59"/>
      <c r="J75" s="59"/>
    </row>
    <row r="76" spans="1:10">
      <c r="A76" s="59"/>
      <c r="B76" s="59"/>
      <c r="C76" s="59"/>
      <c r="D76" s="59"/>
      <c r="E76" s="59"/>
      <c r="F76" s="59"/>
      <c r="G76" s="59"/>
      <c r="H76" s="59"/>
      <c r="I76" s="59"/>
      <c r="J76" s="59"/>
    </row>
    <row r="77" spans="1:10">
      <c r="A77" s="59"/>
      <c r="B77" s="59"/>
      <c r="C77" s="59"/>
      <c r="D77" s="59"/>
      <c r="E77" s="59"/>
      <c r="F77" s="59"/>
      <c r="G77" s="59"/>
      <c r="H77" s="59"/>
      <c r="I77" s="59"/>
      <c r="J77" s="59"/>
    </row>
    <row r="78" spans="1:10">
      <c r="A78" s="59"/>
      <c r="B78" s="59"/>
      <c r="C78" s="59"/>
      <c r="D78" s="59"/>
      <c r="E78" s="59"/>
      <c r="F78" s="59"/>
      <c r="G78" s="59"/>
      <c r="H78" s="59"/>
      <c r="I78" s="59"/>
      <c r="J78" s="59"/>
    </row>
    <row r="79" spans="1:10">
      <c r="A79" s="59"/>
      <c r="B79" s="59"/>
      <c r="C79" s="59"/>
      <c r="D79" s="59"/>
      <c r="E79" s="59"/>
      <c r="F79" s="59"/>
      <c r="G79" s="59"/>
      <c r="H79" s="59"/>
      <c r="I79" s="59"/>
      <c r="J79" s="59"/>
    </row>
    <row r="80" spans="1:10">
      <c r="A80" s="59"/>
      <c r="B80" s="59"/>
      <c r="C80" s="59"/>
      <c r="D80" s="59"/>
      <c r="E80" s="59"/>
      <c r="F80" s="59"/>
      <c r="G80" s="59"/>
      <c r="H80" s="59"/>
      <c r="I80" s="59"/>
      <c r="J80" s="59"/>
    </row>
    <row r="81" spans="1:10">
      <c r="A81" s="59"/>
      <c r="B81" s="59"/>
      <c r="C81" s="59"/>
      <c r="D81" s="59"/>
      <c r="E81" s="59"/>
      <c r="F81" s="59"/>
      <c r="G81" s="59"/>
      <c r="H81" s="59"/>
      <c r="I81" s="59"/>
      <c r="J81" s="59"/>
    </row>
    <row r="82" spans="1:10">
      <c r="A82" s="59"/>
      <c r="B82" s="59"/>
      <c r="C82" s="59"/>
      <c r="D82" s="59"/>
      <c r="E82" s="59"/>
      <c r="F82" s="59"/>
      <c r="G82" s="59"/>
      <c r="H82" s="59"/>
      <c r="I82" s="59"/>
      <c r="J82" s="59"/>
    </row>
    <row r="83" spans="1:10">
      <c r="A83" s="59"/>
      <c r="B83" s="59"/>
      <c r="C83" s="59"/>
      <c r="D83" s="59"/>
      <c r="E83" s="59"/>
      <c r="F83" s="59"/>
      <c r="G83" s="59"/>
      <c r="H83" s="59"/>
      <c r="I83" s="59"/>
      <c r="J83" s="59"/>
    </row>
    <row r="84" spans="1:10">
      <c r="A84" s="59"/>
      <c r="B84" s="59"/>
      <c r="C84" s="59"/>
      <c r="D84" s="59"/>
      <c r="E84" s="59"/>
      <c r="F84" s="59"/>
      <c r="G84" s="59"/>
      <c r="H84" s="59"/>
      <c r="I84" s="59"/>
      <c r="J84" s="59"/>
    </row>
    <row r="85" spans="1:10">
      <c r="A85" s="59"/>
      <c r="B85" s="59"/>
      <c r="C85" s="59"/>
      <c r="D85" s="59"/>
      <c r="E85" s="59"/>
      <c r="F85" s="59"/>
      <c r="G85" s="59"/>
      <c r="H85" s="59"/>
      <c r="I85" s="59"/>
      <c r="J85" s="59"/>
    </row>
    <row r="86" spans="1:10">
      <c r="A86" s="59"/>
      <c r="B86" s="59"/>
      <c r="C86" s="59"/>
      <c r="D86" s="59"/>
      <c r="E86" s="59"/>
      <c r="F86" s="59"/>
      <c r="G86" s="59"/>
      <c r="H86" s="59"/>
      <c r="I86" s="59"/>
      <c r="J86" s="59"/>
    </row>
  </sheetData>
  <mergeCells count="8">
    <mergeCell ref="D1:M6"/>
    <mergeCell ref="A7:K9"/>
    <mergeCell ref="A13:N18"/>
    <mergeCell ref="E21:E22"/>
    <mergeCell ref="E26:E28"/>
    <mergeCell ref="B10:L11"/>
    <mergeCell ref="B12:L12"/>
    <mergeCell ref="A23:E23"/>
  </mergeCells>
  <pageMargins left="0.7" right="0.7" top="0.75" bottom="0.75" header="0.3" footer="0.3"/>
  <pageSetup paperSize="9" scale="69" orientation="portrait" verticalDpi="0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J25"/>
  <sheetViews>
    <sheetView view="pageBreakPreview" zoomScaleNormal="100" zoomScaleSheetLayoutView="100" workbookViewId="0">
      <selection activeCell="J14" sqref="J14"/>
    </sheetView>
  </sheetViews>
  <sheetFormatPr defaultRowHeight="15"/>
  <cols>
    <col min="2" max="2" width="17.28515625" customWidth="1"/>
    <col min="3" max="3" width="11.28515625" bestFit="1" customWidth="1"/>
    <col min="5" max="5" width="6.140625" customWidth="1"/>
    <col min="6" max="6" width="7.42578125" customWidth="1"/>
    <col min="7" max="7" width="9.140625" customWidth="1"/>
    <col min="9" max="9" width="27.140625" customWidth="1"/>
  </cols>
  <sheetData>
    <row r="2" spans="2:10">
      <c r="B2" s="36" t="s">
        <v>71</v>
      </c>
      <c r="C2" s="36"/>
      <c r="D2" s="36"/>
      <c r="E2" s="36"/>
      <c r="F2" s="36"/>
      <c r="G2" s="36"/>
      <c r="H2" s="36"/>
      <c r="I2" s="36"/>
      <c r="J2" s="36"/>
    </row>
    <row r="4" spans="2:10">
      <c r="B4" s="14" t="s">
        <v>14</v>
      </c>
      <c r="C4" s="35" t="s">
        <v>16</v>
      </c>
      <c r="D4" s="35" t="s">
        <v>17</v>
      </c>
      <c r="E4" s="35"/>
      <c r="F4" s="35" t="s">
        <v>18</v>
      </c>
      <c r="G4" s="35"/>
      <c r="H4" s="35" t="s">
        <v>6</v>
      </c>
      <c r="I4" s="35"/>
    </row>
    <row r="5" spans="2:10" ht="22.5">
      <c r="B5" s="14" t="s">
        <v>15</v>
      </c>
      <c r="C5" s="35"/>
      <c r="D5" s="35"/>
      <c r="E5" s="35"/>
      <c r="F5" s="35"/>
      <c r="G5" s="35"/>
      <c r="H5" s="35"/>
      <c r="I5" s="35"/>
    </row>
    <row r="6" spans="2:10">
      <c r="B6" s="13">
        <v>1</v>
      </c>
      <c r="C6" s="11" t="s">
        <v>7</v>
      </c>
      <c r="D6" s="35">
        <v>3</v>
      </c>
      <c r="E6" s="35"/>
      <c r="F6" s="35">
        <v>4</v>
      </c>
      <c r="G6" s="35"/>
      <c r="H6" s="35">
        <v>5</v>
      </c>
      <c r="I6" s="35"/>
    </row>
    <row r="7" spans="2:10" ht="25.5" customHeight="1">
      <c r="B7" s="40" t="s">
        <v>19</v>
      </c>
      <c r="C7" s="41">
        <f>SUM(D7/F7)</f>
        <v>2.5367833587011668E-4</v>
      </c>
      <c r="D7" s="35">
        <v>1</v>
      </c>
      <c r="E7" s="35"/>
      <c r="F7" s="35">
        <v>3942</v>
      </c>
      <c r="G7" s="35"/>
      <c r="H7" s="35" t="s">
        <v>96</v>
      </c>
      <c r="I7" s="35"/>
    </row>
    <row r="8" spans="2:10" ht="5.25" customHeight="1">
      <c r="B8" s="40"/>
      <c r="C8" s="41"/>
      <c r="D8" s="35"/>
      <c r="E8" s="35"/>
      <c r="F8" s="35"/>
      <c r="G8" s="35"/>
      <c r="H8" s="35"/>
      <c r="I8" s="35"/>
    </row>
    <row r="9" spans="2:10">
      <c r="B9" s="40" t="s">
        <v>26</v>
      </c>
      <c r="C9" s="41">
        <f>SUM(D9/F9)</f>
        <v>5.0735667174023336E-4</v>
      </c>
      <c r="D9" s="35">
        <v>2</v>
      </c>
      <c r="E9" s="35"/>
      <c r="F9" s="35">
        <v>3942</v>
      </c>
      <c r="G9" s="35"/>
      <c r="H9" s="35"/>
      <c r="I9" s="35"/>
    </row>
    <row r="10" spans="2:10" ht="21.75" customHeight="1">
      <c r="B10" s="40"/>
      <c r="C10" s="41"/>
      <c r="D10" s="35"/>
      <c r="E10" s="35"/>
      <c r="F10" s="35"/>
      <c r="G10" s="35"/>
      <c r="H10" s="35"/>
      <c r="I10" s="35"/>
    </row>
    <row r="11" spans="2:10" ht="15" hidden="1" customHeight="1">
      <c r="B11" s="40"/>
      <c r="C11" s="41"/>
      <c r="D11" s="35"/>
      <c r="E11" s="35"/>
      <c r="F11" s="35"/>
      <c r="G11" s="35"/>
      <c r="H11" s="35"/>
      <c r="I11" s="35"/>
    </row>
    <row r="12" spans="2:10" ht="1.5" customHeight="1">
      <c r="B12" s="40"/>
      <c r="C12" s="41"/>
      <c r="D12" s="35"/>
      <c r="E12" s="35"/>
      <c r="F12" s="35"/>
      <c r="G12" s="35"/>
      <c r="H12" s="35"/>
      <c r="I12" s="35"/>
    </row>
    <row r="13" spans="2:10" ht="15.75">
      <c r="B13" s="38"/>
      <c r="C13" s="38"/>
      <c r="D13" s="38"/>
      <c r="E13" s="38"/>
      <c r="F13" s="38"/>
      <c r="G13" s="38"/>
      <c r="H13" s="38"/>
      <c r="I13" s="1"/>
    </row>
    <row r="14" spans="2:10">
      <c r="B14" s="39"/>
      <c r="C14" s="39"/>
      <c r="D14" s="39"/>
      <c r="E14" s="39"/>
      <c r="F14" s="15"/>
      <c r="G14" s="39"/>
      <c r="H14" s="39"/>
      <c r="I14" s="39"/>
    </row>
    <row r="15" spans="2:10">
      <c r="B15" s="14" t="s">
        <v>14</v>
      </c>
      <c r="C15" s="35" t="s">
        <v>16</v>
      </c>
      <c r="D15" s="35"/>
      <c r="E15" s="35" t="s">
        <v>20</v>
      </c>
      <c r="F15" s="35"/>
      <c r="G15" s="35" t="s">
        <v>9</v>
      </c>
      <c r="H15" s="35" t="s">
        <v>21</v>
      </c>
      <c r="I15" s="37" t="s">
        <v>6</v>
      </c>
    </row>
    <row r="16" spans="2:10" ht="22.5">
      <c r="B16" s="14" t="s">
        <v>15</v>
      </c>
      <c r="C16" s="35"/>
      <c r="D16" s="35"/>
      <c r="E16" s="35"/>
      <c r="F16" s="35"/>
      <c r="G16" s="35"/>
      <c r="H16" s="35"/>
      <c r="I16" s="37"/>
    </row>
    <row r="17" spans="2:9">
      <c r="B17" s="13">
        <v>1</v>
      </c>
      <c r="C17" s="35">
        <v>2</v>
      </c>
      <c r="D17" s="35"/>
      <c r="E17" s="35">
        <v>3</v>
      </c>
      <c r="F17" s="35"/>
      <c r="G17" s="11">
        <v>4</v>
      </c>
      <c r="H17" s="11" t="s">
        <v>22</v>
      </c>
      <c r="I17" s="16">
        <v>6</v>
      </c>
    </row>
    <row r="18" spans="2:9" ht="25.5" customHeight="1">
      <c r="B18" s="14" t="s">
        <v>19</v>
      </c>
      <c r="C18" s="35">
        <v>2.5000000000000001E-4</v>
      </c>
      <c r="D18" s="35"/>
      <c r="E18" s="35">
        <v>5</v>
      </c>
      <c r="F18" s="35"/>
      <c r="G18" s="11">
        <v>20000</v>
      </c>
      <c r="H18" s="11">
        <f>SUM(C18*G18/E18)</f>
        <v>1</v>
      </c>
      <c r="I18" s="17" t="s">
        <v>23</v>
      </c>
    </row>
    <row r="19" spans="2:9" ht="15.75" hidden="1" customHeight="1" thickBot="1">
      <c r="B19" s="35"/>
      <c r="C19" s="35"/>
      <c r="D19" s="35"/>
      <c r="E19" s="35"/>
      <c r="F19" s="35"/>
      <c r="G19" s="35"/>
      <c r="H19" s="35"/>
      <c r="I19" s="42"/>
    </row>
    <row r="20" spans="2:9" ht="15.75" hidden="1" customHeight="1" thickBot="1">
      <c r="B20" s="35"/>
      <c r="C20" s="35"/>
      <c r="D20" s="35"/>
      <c r="E20" s="35"/>
      <c r="F20" s="35"/>
      <c r="G20" s="35"/>
      <c r="H20" s="35"/>
      <c r="I20" s="42"/>
    </row>
    <row r="21" spans="2:9" ht="15" customHeight="1">
      <c r="B21" s="35" t="s">
        <v>26</v>
      </c>
      <c r="C21" s="35">
        <v>5.1000000000000004E-4</v>
      </c>
      <c r="D21" s="35"/>
      <c r="E21" s="35">
        <v>1</v>
      </c>
      <c r="F21" s="35"/>
      <c r="G21" s="35">
        <v>260</v>
      </c>
      <c r="H21" s="43">
        <f>SUM(C21*G21/E21)</f>
        <v>0.1326</v>
      </c>
      <c r="I21" s="44" t="s">
        <v>24</v>
      </c>
    </row>
    <row r="22" spans="2:9" ht="10.5" customHeight="1">
      <c r="B22" s="35"/>
      <c r="C22" s="35"/>
      <c r="D22" s="35"/>
      <c r="E22" s="35"/>
      <c r="F22" s="35"/>
      <c r="G22" s="35"/>
      <c r="H22" s="43"/>
      <c r="I22" s="44"/>
    </row>
    <row r="23" spans="2:9" ht="15.75" hidden="1" customHeight="1" thickBot="1">
      <c r="B23" s="35"/>
      <c r="C23" s="35"/>
      <c r="D23" s="35"/>
      <c r="E23" s="35"/>
      <c r="F23" s="35"/>
      <c r="G23" s="35"/>
      <c r="H23" s="43"/>
      <c r="I23" s="44"/>
    </row>
    <row r="24" spans="2:9" ht="15.75" hidden="1" customHeight="1" thickBot="1">
      <c r="B24" s="35"/>
      <c r="C24" s="35"/>
      <c r="D24" s="35"/>
      <c r="E24" s="35"/>
      <c r="F24" s="35"/>
      <c r="G24" s="35"/>
      <c r="H24" s="43"/>
      <c r="I24" s="44"/>
    </row>
    <row r="25" spans="2:9" ht="15.75">
      <c r="B25" s="18" t="s">
        <v>25</v>
      </c>
      <c r="C25" s="45"/>
      <c r="D25" s="45"/>
      <c r="E25" s="45"/>
      <c r="F25" s="45"/>
      <c r="G25" s="2"/>
      <c r="H25" s="4">
        <f>SUM(H18:H24)</f>
        <v>1.1326000000000001</v>
      </c>
      <c r="I25" s="19"/>
    </row>
  </sheetData>
  <mergeCells count="43">
    <mergeCell ref="C25:D25"/>
    <mergeCell ref="E25:F25"/>
    <mergeCell ref="B9:B12"/>
    <mergeCell ref="B19:B20"/>
    <mergeCell ref="B21:B24"/>
    <mergeCell ref="C18:D18"/>
    <mergeCell ref="E18:F18"/>
    <mergeCell ref="C15:D16"/>
    <mergeCell ref="E15:F16"/>
    <mergeCell ref="C9:C12"/>
    <mergeCell ref="D9:E12"/>
    <mergeCell ref="F9:G12"/>
    <mergeCell ref="G15:G16"/>
    <mergeCell ref="I19:I20"/>
    <mergeCell ref="C21:D24"/>
    <mergeCell ref="E21:F24"/>
    <mergeCell ref="G21:G24"/>
    <mergeCell ref="H21:H24"/>
    <mergeCell ref="I21:I24"/>
    <mergeCell ref="C19:D20"/>
    <mergeCell ref="E19:F20"/>
    <mergeCell ref="G19:G20"/>
    <mergeCell ref="H19:H20"/>
    <mergeCell ref="H7:I12"/>
    <mergeCell ref="H15:H16"/>
    <mergeCell ref="I15:I16"/>
    <mergeCell ref="C17:D17"/>
    <mergeCell ref="E17:F17"/>
    <mergeCell ref="B13:H13"/>
    <mergeCell ref="B14:E14"/>
    <mergeCell ref="G14:I14"/>
    <mergeCell ref="B7:B8"/>
    <mergeCell ref="C7:C8"/>
    <mergeCell ref="D7:E8"/>
    <mergeCell ref="F7:G8"/>
    <mergeCell ref="H6:I6"/>
    <mergeCell ref="B2:J2"/>
    <mergeCell ref="C4:C5"/>
    <mergeCell ref="D4:E5"/>
    <mergeCell ref="F4:G5"/>
    <mergeCell ref="H4:I5"/>
    <mergeCell ref="D6:E6"/>
    <mergeCell ref="F6:G6"/>
  </mergeCells>
  <pageMargins left="0.7" right="0.7" top="0.75" bottom="0.75" header="0.3" footer="0.3"/>
  <pageSetup paperSize="9" scale="7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5"/>
  <sheetViews>
    <sheetView view="pageBreakPreview" zoomScaleNormal="100" zoomScaleSheetLayoutView="100" workbookViewId="0">
      <selection activeCell="I14" sqref="I14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36" t="s">
        <v>27</v>
      </c>
      <c r="D2" s="36"/>
      <c r="E2" s="36"/>
      <c r="F2" s="36"/>
      <c r="G2" s="36"/>
      <c r="H2" s="36"/>
      <c r="I2" s="36"/>
      <c r="J2" s="36"/>
    </row>
    <row r="4" spans="2:10" ht="22.5">
      <c r="B4" s="11" t="s">
        <v>2</v>
      </c>
      <c r="C4" s="11" t="s">
        <v>28</v>
      </c>
      <c r="D4" s="11" t="s">
        <v>29</v>
      </c>
      <c r="E4" s="11" t="s">
        <v>30</v>
      </c>
      <c r="F4" s="35" t="s">
        <v>6</v>
      </c>
      <c r="G4" s="35"/>
      <c r="H4" s="35"/>
      <c r="I4" s="35"/>
    </row>
    <row r="5" spans="2:10">
      <c r="B5" s="13">
        <v>1</v>
      </c>
      <c r="C5" s="11">
        <v>2</v>
      </c>
      <c r="D5" s="11">
        <v>3</v>
      </c>
      <c r="E5" s="11" t="s">
        <v>11</v>
      </c>
      <c r="F5" s="35">
        <v>5</v>
      </c>
      <c r="G5" s="35"/>
      <c r="H5" s="35"/>
      <c r="I5" s="35"/>
    </row>
    <row r="6" spans="2:10" ht="14.25" customHeight="1">
      <c r="B6" s="11" t="s">
        <v>31</v>
      </c>
      <c r="C6" s="11">
        <v>4.3099999999999996</v>
      </c>
      <c r="D6" s="11">
        <v>5.8</v>
      </c>
      <c r="E6" s="20">
        <f>SUM(C6*D6*1000)</f>
        <v>24997.999999999996</v>
      </c>
      <c r="F6" s="35" t="s">
        <v>100</v>
      </c>
      <c r="G6" s="35"/>
      <c r="H6" s="35"/>
      <c r="I6" s="35"/>
    </row>
    <row r="7" spans="2:10" ht="12.75" customHeight="1">
      <c r="B7" s="11" t="s">
        <v>32</v>
      </c>
      <c r="C7" s="11">
        <v>54.12</v>
      </c>
      <c r="D7" s="11">
        <v>2308.92</v>
      </c>
      <c r="E7" s="20">
        <f>SUM(C7*D7)</f>
        <v>124958.7504</v>
      </c>
      <c r="F7" s="35"/>
      <c r="G7" s="35"/>
      <c r="H7" s="35"/>
      <c r="I7" s="35"/>
    </row>
    <row r="8" spans="2:10">
      <c r="B8" s="11" t="s">
        <v>33</v>
      </c>
      <c r="C8" s="11">
        <v>22</v>
      </c>
      <c r="D8" s="11">
        <v>35.58</v>
      </c>
      <c r="E8" s="20">
        <f>SUM(C8*D8)</f>
        <v>782.76</v>
      </c>
      <c r="F8" s="35"/>
      <c r="G8" s="35"/>
      <c r="H8" s="35"/>
      <c r="I8" s="35"/>
    </row>
    <row r="9" spans="2:10">
      <c r="B9" s="21" t="s">
        <v>13</v>
      </c>
      <c r="C9" s="21"/>
      <c r="D9" s="21"/>
      <c r="E9" s="22">
        <f>SUM(E6:E8)</f>
        <v>150739.5104</v>
      </c>
      <c r="F9" s="35"/>
      <c r="G9" s="35"/>
      <c r="H9" s="35"/>
      <c r="I9" s="35"/>
    </row>
    <row r="11" spans="2:10" ht="15" customHeight="1">
      <c r="B11" s="34" t="s">
        <v>99</v>
      </c>
      <c r="C11" s="34"/>
      <c r="D11" s="34"/>
      <c r="E11" s="34"/>
      <c r="F11" s="34"/>
    </row>
    <row r="12" spans="2:10">
      <c r="B12" s="34"/>
      <c r="C12" s="34"/>
      <c r="D12" s="34"/>
      <c r="E12" s="34"/>
      <c r="F12" s="34"/>
    </row>
    <row r="13" spans="2:10">
      <c r="B13" s="34"/>
      <c r="C13" s="34"/>
      <c r="D13" s="34"/>
      <c r="E13" s="34"/>
      <c r="F13" s="34"/>
    </row>
    <row r="14" spans="2:10">
      <c r="B14" s="34"/>
      <c r="C14" s="34"/>
      <c r="D14" s="34"/>
      <c r="E14" s="34"/>
      <c r="F14" s="34"/>
    </row>
    <row r="15" spans="2:10">
      <c r="B15" s="34"/>
      <c r="C15" s="34"/>
      <c r="D15" s="34"/>
      <c r="E15" s="34"/>
      <c r="F15" s="34"/>
    </row>
  </sheetData>
  <mergeCells count="5">
    <mergeCell ref="C2:J2"/>
    <mergeCell ref="B11:F15"/>
    <mergeCell ref="F4:I4"/>
    <mergeCell ref="F5:I5"/>
    <mergeCell ref="F6:I9"/>
  </mergeCells>
  <pageMargins left="0.7" right="0.7" top="0.75" bottom="0.7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Normal="100" zoomScaleSheetLayoutView="100" workbookViewId="0">
      <selection activeCell="H13" sqref="H13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36" t="s">
        <v>34</v>
      </c>
      <c r="C2" s="36"/>
      <c r="D2" s="36"/>
      <c r="E2" s="36"/>
      <c r="F2" s="36"/>
      <c r="G2" s="36"/>
      <c r="H2" s="36"/>
    </row>
    <row r="4" spans="2:8">
      <c r="B4" s="48" t="s">
        <v>35</v>
      </c>
      <c r="C4" s="35" t="s">
        <v>28</v>
      </c>
      <c r="D4" s="35" t="s">
        <v>36</v>
      </c>
      <c r="E4" s="35" t="s">
        <v>30</v>
      </c>
      <c r="F4" s="35" t="s">
        <v>6</v>
      </c>
      <c r="G4" s="35"/>
      <c r="H4" s="35"/>
    </row>
    <row r="5" spans="2:8">
      <c r="B5" s="48"/>
      <c r="C5" s="35"/>
      <c r="D5" s="35"/>
      <c r="E5" s="35"/>
      <c r="F5" s="35"/>
      <c r="G5" s="35"/>
      <c r="H5" s="35"/>
    </row>
    <row r="6" spans="2:8">
      <c r="B6" s="26">
        <v>1</v>
      </c>
      <c r="C6" s="11">
        <v>2</v>
      </c>
      <c r="D6" s="11">
        <v>3</v>
      </c>
      <c r="E6" s="11">
        <v>4</v>
      </c>
      <c r="F6" s="35">
        <v>5</v>
      </c>
      <c r="G6" s="35"/>
      <c r="H6" s="35"/>
    </row>
    <row r="7" spans="2:8" ht="39" customHeight="1">
      <c r="B7" s="33" t="s">
        <v>37</v>
      </c>
      <c r="C7" s="27">
        <v>1</v>
      </c>
      <c r="D7" s="27">
        <v>16800</v>
      </c>
      <c r="E7" s="27">
        <v>16800</v>
      </c>
      <c r="F7" s="49" t="s">
        <v>101</v>
      </c>
      <c r="G7" s="49"/>
      <c r="H7" s="49"/>
    </row>
    <row r="8" spans="2:8" ht="15.75" hidden="1" customHeight="1">
      <c r="B8" s="33"/>
      <c r="C8" s="19"/>
      <c r="D8" s="19"/>
      <c r="E8" s="19"/>
      <c r="F8" s="49"/>
      <c r="G8" s="49"/>
      <c r="H8" s="49"/>
    </row>
    <row r="9" spans="2:8" ht="15.75" hidden="1" customHeight="1">
      <c r="B9" s="33"/>
      <c r="C9" s="19"/>
      <c r="D9" s="19"/>
      <c r="E9" s="19"/>
      <c r="F9" s="49"/>
      <c r="G9" s="49"/>
      <c r="H9" s="49"/>
    </row>
    <row r="10" spans="2:8" ht="30.75" customHeight="1">
      <c r="B10" s="28" t="s">
        <v>25</v>
      </c>
      <c r="C10" s="2"/>
      <c r="D10" s="2"/>
      <c r="E10" s="29">
        <v>16800</v>
      </c>
      <c r="F10" s="49"/>
      <c r="G10" s="49"/>
      <c r="H10" s="49"/>
    </row>
    <row r="12" spans="2:8">
      <c r="B12" s="46" t="s">
        <v>93</v>
      </c>
      <c r="C12" s="47"/>
      <c r="D12" s="47"/>
      <c r="E12" s="47"/>
      <c r="F12" s="47"/>
    </row>
    <row r="13" spans="2:8">
      <c r="B13" s="47"/>
      <c r="C13" s="47"/>
      <c r="D13" s="47"/>
      <c r="E13" s="47"/>
      <c r="F13" s="47"/>
    </row>
    <row r="14" spans="2:8">
      <c r="B14" s="47"/>
      <c r="C14" s="47"/>
      <c r="D14" s="47"/>
      <c r="E14" s="47"/>
      <c r="F14" s="47"/>
    </row>
  </sheetData>
  <mergeCells count="10">
    <mergeCell ref="B12:F14"/>
    <mergeCell ref="B2:H2"/>
    <mergeCell ref="B4:B5"/>
    <mergeCell ref="C4:C5"/>
    <mergeCell ref="D4:D5"/>
    <mergeCell ref="B7:B9"/>
    <mergeCell ref="E4:E5"/>
    <mergeCell ref="F4:H5"/>
    <mergeCell ref="F6:H6"/>
    <mergeCell ref="F7:H10"/>
  </mergeCells>
  <pageMargins left="0.7" right="0.7" top="6.51" bottom="0.75" header="0.3" footer="0.3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9"/>
  <sheetViews>
    <sheetView view="pageBreakPreview" zoomScaleNormal="100" zoomScaleSheetLayoutView="100" workbookViewId="0">
      <selection activeCell="G16" sqref="G16"/>
    </sheetView>
  </sheetViews>
  <sheetFormatPr defaultRowHeight="15"/>
  <cols>
    <col min="2" max="2" width="26" customWidth="1"/>
    <col min="5" max="5" width="20.7109375" customWidth="1"/>
    <col min="6" max="6" width="18.85546875" customWidth="1"/>
  </cols>
  <sheetData>
    <row r="2" spans="2:8">
      <c r="B2" s="36" t="s">
        <v>38</v>
      </c>
      <c r="C2" s="36"/>
      <c r="D2" s="36"/>
      <c r="E2" s="36"/>
      <c r="F2" s="36"/>
      <c r="G2" s="36"/>
      <c r="H2" s="36"/>
    </row>
    <row r="4" spans="2:8">
      <c r="B4" s="23" t="s">
        <v>35</v>
      </c>
      <c r="C4" s="23" t="s">
        <v>28</v>
      </c>
      <c r="D4" s="23" t="s">
        <v>36</v>
      </c>
      <c r="E4" s="23" t="s">
        <v>30</v>
      </c>
      <c r="F4" s="23" t="s">
        <v>6</v>
      </c>
    </row>
    <row r="5" spans="2:8">
      <c r="B5" s="23">
        <v>1</v>
      </c>
      <c r="C5" s="23">
        <v>2</v>
      </c>
      <c r="D5" s="23">
        <v>3</v>
      </c>
      <c r="E5" s="23">
        <v>4</v>
      </c>
      <c r="F5" s="23">
        <v>5</v>
      </c>
    </row>
    <row r="6" spans="2:8">
      <c r="B6" s="50" t="s">
        <v>39</v>
      </c>
      <c r="C6" s="50">
        <v>12</v>
      </c>
      <c r="D6" s="50">
        <v>250</v>
      </c>
      <c r="E6" s="50">
        <f>SUM(C6*D6)</f>
        <v>3000</v>
      </c>
      <c r="F6" s="35" t="s">
        <v>102</v>
      </c>
    </row>
    <row r="7" spans="2:8" ht="9" customHeight="1">
      <c r="B7" s="50"/>
      <c r="C7" s="50"/>
      <c r="D7" s="50"/>
      <c r="E7" s="50"/>
      <c r="F7" s="35"/>
    </row>
    <row r="8" spans="2:8">
      <c r="B8" s="12" t="s">
        <v>40</v>
      </c>
      <c r="C8" s="12">
        <v>4</v>
      </c>
      <c r="D8" s="12">
        <v>1300</v>
      </c>
      <c r="E8" s="12">
        <f>SUM(C8*D8)</f>
        <v>5200</v>
      </c>
      <c r="F8" s="35"/>
    </row>
    <row r="9" spans="2:8" ht="15" customHeight="1">
      <c r="B9" s="12" t="s">
        <v>41</v>
      </c>
      <c r="C9" s="12">
        <v>4</v>
      </c>
      <c r="D9" s="12">
        <v>200</v>
      </c>
      <c r="E9" s="12">
        <f>SUM(C10*D10)</f>
        <v>720</v>
      </c>
      <c r="F9" s="35"/>
    </row>
    <row r="10" spans="2:8" ht="15.75" customHeight="1">
      <c r="B10" s="12" t="s">
        <v>42</v>
      </c>
      <c r="C10" s="12">
        <v>4</v>
      </c>
      <c r="D10" s="12">
        <v>180</v>
      </c>
      <c r="E10" s="12">
        <f>SUM(C10*D10)</f>
        <v>720</v>
      </c>
      <c r="F10" s="35"/>
    </row>
    <row r="11" spans="2:8" ht="18" customHeight="1">
      <c r="B11" s="12" t="s">
        <v>43</v>
      </c>
      <c r="C11" s="12">
        <v>4</v>
      </c>
      <c r="D11" s="12">
        <v>190</v>
      </c>
      <c r="E11" s="12">
        <f>SUM(C11*D11)</f>
        <v>760</v>
      </c>
      <c r="F11" s="35"/>
    </row>
    <row r="12" spans="2:8">
      <c r="B12" s="12" t="s">
        <v>44</v>
      </c>
      <c r="C12" s="12">
        <v>4</v>
      </c>
      <c r="D12" s="12">
        <v>200</v>
      </c>
      <c r="E12" s="12">
        <f>SUM(C12*D12)</f>
        <v>800</v>
      </c>
      <c r="F12" s="35"/>
    </row>
    <row r="13" spans="2:8" ht="33.75" customHeight="1">
      <c r="B13" s="12" t="s">
        <v>45</v>
      </c>
      <c r="C13" s="12">
        <v>4</v>
      </c>
      <c r="D13" s="12">
        <v>1714</v>
      </c>
      <c r="E13" s="12">
        <f>SUM(C13*D13)</f>
        <v>6856</v>
      </c>
      <c r="F13" s="35"/>
    </row>
    <row r="14" spans="2:8" ht="15.75">
      <c r="B14" s="24" t="s">
        <v>25</v>
      </c>
      <c r="C14" s="24"/>
      <c r="D14" s="24"/>
      <c r="E14" s="24">
        <f>SUM(E6:E13)</f>
        <v>18056</v>
      </c>
      <c r="F14" s="25"/>
    </row>
    <row r="16" spans="2:8">
      <c r="B16" s="3" t="s">
        <v>94</v>
      </c>
      <c r="C16" s="3"/>
      <c r="D16" s="3"/>
      <c r="E16" s="3"/>
      <c r="F16" s="3"/>
    </row>
    <row r="17" spans="2:6">
      <c r="B17" s="3"/>
      <c r="C17" s="3"/>
      <c r="D17" s="3"/>
      <c r="E17" s="3"/>
      <c r="F17" s="3"/>
    </row>
    <row r="18" spans="2:6">
      <c r="B18" s="3"/>
      <c r="C18" s="3"/>
      <c r="D18" s="3"/>
      <c r="E18" s="3"/>
      <c r="F18" s="3"/>
    </row>
    <row r="19" spans="2:6">
      <c r="B19" s="3"/>
      <c r="C19" s="3"/>
      <c r="D19" s="3"/>
      <c r="E19" s="3"/>
      <c r="F19" s="3"/>
    </row>
  </sheetData>
  <mergeCells count="6">
    <mergeCell ref="B2:H2"/>
    <mergeCell ref="B6:B7"/>
    <mergeCell ref="C6:C7"/>
    <mergeCell ref="D6:D7"/>
    <mergeCell ref="E6:E7"/>
    <mergeCell ref="F6:F13"/>
  </mergeCells>
  <pageMargins left="0.7" right="0.7" top="0.75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5"/>
  <sheetViews>
    <sheetView view="pageBreakPreview" zoomScaleNormal="100" zoomScaleSheetLayoutView="100" workbookViewId="0">
      <selection activeCell="F13" sqref="F13"/>
    </sheetView>
  </sheetViews>
  <sheetFormatPr defaultRowHeight="15"/>
  <cols>
    <col min="2" max="2" width="14.140625" customWidth="1"/>
    <col min="3" max="3" width="9.5703125" customWidth="1"/>
    <col min="4" max="4" width="13.42578125" customWidth="1"/>
    <col min="5" max="5" width="15" customWidth="1"/>
    <col min="6" max="6" width="24.7109375" customWidth="1"/>
  </cols>
  <sheetData>
    <row r="2" spans="2:11">
      <c r="B2" s="34" t="s">
        <v>46</v>
      </c>
      <c r="C2" s="34"/>
      <c r="D2" s="34"/>
      <c r="E2" s="34"/>
      <c r="F2" s="34"/>
      <c r="G2" s="34"/>
      <c r="H2" s="34"/>
      <c r="I2" s="34"/>
      <c r="J2" s="34"/>
      <c r="K2" s="34"/>
    </row>
    <row r="3" spans="2:11">
      <c r="B3" s="34"/>
      <c r="C3" s="34"/>
      <c r="D3" s="34"/>
      <c r="E3" s="34"/>
      <c r="F3" s="34"/>
      <c r="G3" s="34"/>
      <c r="H3" s="34"/>
      <c r="I3" s="34"/>
      <c r="J3" s="34"/>
      <c r="K3" s="34"/>
    </row>
    <row r="6" spans="2:11">
      <c r="B6" s="40" t="s">
        <v>35</v>
      </c>
      <c r="C6" s="35" t="s">
        <v>47</v>
      </c>
      <c r="D6" s="23" t="s">
        <v>48</v>
      </c>
      <c r="E6" s="23" t="s">
        <v>49</v>
      </c>
      <c r="F6" s="23" t="s">
        <v>6</v>
      </c>
    </row>
    <row r="7" spans="2:11" ht="15" customHeight="1">
      <c r="B7" s="40"/>
      <c r="C7" s="35"/>
      <c r="D7" s="23" t="s">
        <v>50</v>
      </c>
      <c r="E7" s="23" t="s">
        <v>52</v>
      </c>
      <c r="F7" s="53"/>
    </row>
    <row r="8" spans="2:11" ht="15.75" customHeight="1">
      <c r="B8" s="40"/>
      <c r="C8" s="35"/>
      <c r="D8" s="23" t="s">
        <v>51</v>
      </c>
      <c r="E8" s="30"/>
      <c r="F8" s="53"/>
    </row>
    <row r="9" spans="2:11">
      <c r="B9" s="23">
        <v>1</v>
      </c>
      <c r="C9" s="23">
        <v>2</v>
      </c>
      <c r="D9" s="23">
        <v>3</v>
      </c>
      <c r="E9" s="23">
        <v>4</v>
      </c>
      <c r="F9" s="23">
        <v>5</v>
      </c>
    </row>
    <row r="10" spans="2:11" ht="18" customHeight="1">
      <c r="B10" s="35" t="s">
        <v>53</v>
      </c>
      <c r="C10" s="35">
        <v>1.5</v>
      </c>
      <c r="D10" s="35">
        <v>120009</v>
      </c>
      <c r="E10" s="35">
        <v>120009</v>
      </c>
      <c r="F10" s="35" t="s">
        <v>103</v>
      </c>
    </row>
    <row r="11" spans="2:11" ht="52.5" customHeight="1">
      <c r="B11" s="35"/>
      <c r="C11" s="35"/>
      <c r="D11" s="35"/>
      <c r="E11" s="35"/>
      <c r="F11" s="35"/>
    </row>
    <row r="12" spans="2:11" ht="15.75">
      <c r="B12" s="31" t="s">
        <v>25</v>
      </c>
      <c r="C12" s="25"/>
      <c r="D12" s="25"/>
      <c r="E12" s="31">
        <f>SUM(E10:E11)</f>
        <v>120009</v>
      </c>
      <c r="F12" s="25"/>
    </row>
    <row r="14" spans="2:11">
      <c r="B14" s="51" t="s">
        <v>97</v>
      </c>
      <c r="C14" s="52"/>
    </row>
    <row r="15" spans="2:11">
      <c r="B15" s="52"/>
      <c r="C15" s="52"/>
    </row>
  </sheetData>
  <mergeCells count="10">
    <mergeCell ref="B14:C15"/>
    <mergeCell ref="B2:K3"/>
    <mergeCell ref="F7:F8"/>
    <mergeCell ref="F10:F11"/>
    <mergeCell ref="B10:B11"/>
    <mergeCell ref="C10:C11"/>
    <mergeCell ref="D10:D11"/>
    <mergeCell ref="E10:E11"/>
    <mergeCell ref="B6:B8"/>
    <mergeCell ref="C6:C8"/>
  </mergeCells>
  <pageMargins left="0.7" right="0.7" top="3.13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topLeftCell="B1" zoomScaleNormal="100" zoomScaleSheetLayoutView="100" workbookViewId="0">
      <selection activeCell="F11" sqref="F11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54" t="s">
        <v>57</v>
      </c>
      <c r="B1" s="54" t="s">
        <v>58</v>
      </c>
      <c r="C1" s="54"/>
      <c r="D1" s="54"/>
      <c r="E1" s="54" t="s">
        <v>59</v>
      </c>
      <c r="F1" s="54"/>
      <c r="G1" s="54"/>
      <c r="H1" s="54"/>
      <c r="I1" s="54"/>
      <c r="J1" s="54"/>
      <c r="K1" s="54"/>
      <c r="L1" s="54" t="s">
        <v>60</v>
      </c>
    </row>
    <row r="2" spans="1:12">
      <c r="A2" s="54"/>
      <c r="B2" s="5" t="s">
        <v>69</v>
      </c>
      <c r="C2" s="5" t="s">
        <v>70</v>
      </c>
      <c r="D2" s="5" t="s">
        <v>61</v>
      </c>
      <c r="E2" s="5" t="s">
        <v>62</v>
      </c>
      <c r="F2" s="5" t="s">
        <v>63</v>
      </c>
      <c r="G2" s="5" t="s">
        <v>64</v>
      </c>
      <c r="H2" s="5" t="s">
        <v>65</v>
      </c>
      <c r="I2" s="5" t="s">
        <v>66</v>
      </c>
      <c r="J2" s="5" t="s">
        <v>72</v>
      </c>
      <c r="K2" s="5" t="s">
        <v>67</v>
      </c>
      <c r="L2" s="54"/>
    </row>
    <row r="3" spans="1:12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 t="s">
        <v>68</v>
      </c>
    </row>
    <row r="4" spans="1:12" ht="25.5">
      <c r="A4" s="9" t="s">
        <v>76</v>
      </c>
      <c r="B4" s="7">
        <v>64.180000000000007</v>
      </c>
      <c r="C4" s="8">
        <v>1.1299999999999999</v>
      </c>
      <c r="D4" s="8">
        <v>0</v>
      </c>
      <c r="E4" s="7">
        <v>11.44</v>
      </c>
      <c r="F4" s="7">
        <v>1.27</v>
      </c>
      <c r="G4" s="8">
        <v>0</v>
      </c>
      <c r="H4" s="8">
        <v>1.37</v>
      </c>
      <c r="I4" s="8">
        <v>0</v>
      </c>
      <c r="J4" s="8">
        <v>9.11</v>
      </c>
      <c r="K4" s="8">
        <v>0</v>
      </c>
      <c r="L4" s="7">
        <f>B4+C4+D4+E4+F4+G4+H4+I4+J4+K4</f>
        <v>88.5</v>
      </c>
    </row>
  </sheetData>
  <mergeCells count="4">
    <mergeCell ref="A1:A2"/>
    <mergeCell ref="B1:D1"/>
    <mergeCell ref="E1:K1"/>
    <mergeCell ref="L1:L2"/>
  </mergeCells>
  <pageMargins left="0.7" right="0.7" top="6.06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="60" zoomScaleNormal="100" workbookViewId="0">
      <selection activeCell="E10" sqref="E10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79" t="s">
        <v>57</v>
      </c>
      <c r="B1" s="79" t="s">
        <v>77</v>
      </c>
      <c r="C1" s="80" t="s">
        <v>73</v>
      </c>
      <c r="D1" s="81"/>
      <c r="E1" s="81"/>
      <c r="F1" s="82"/>
      <c r="G1" s="79" t="s">
        <v>78</v>
      </c>
      <c r="H1" s="79" t="s">
        <v>79</v>
      </c>
      <c r="I1" s="79" t="s">
        <v>89</v>
      </c>
      <c r="J1" s="79" t="s">
        <v>90</v>
      </c>
      <c r="K1" s="79" t="s">
        <v>80</v>
      </c>
      <c r="L1" s="79" t="s">
        <v>84</v>
      </c>
    </row>
    <row r="2" spans="1:12" ht="190.5" customHeight="1">
      <c r="A2" s="83"/>
      <c r="B2" s="83"/>
      <c r="C2" s="84" t="s">
        <v>25</v>
      </c>
      <c r="D2" s="85" t="s">
        <v>69</v>
      </c>
      <c r="E2" s="85" t="s">
        <v>62</v>
      </c>
      <c r="F2" s="85" t="s">
        <v>63</v>
      </c>
      <c r="G2" s="83"/>
      <c r="H2" s="83"/>
      <c r="I2" s="83"/>
      <c r="J2" s="83"/>
      <c r="K2" s="83"/>
      <c r="L2" s="83"/>
    </row>
    <row r="3" spans="1:12">
      <c r="A3" s="86">
        <v>1</v>
      </c>
      <c r="B3" s="86">
        <v>2</v>
      </c>
      <c r="C3" s="86">
        <v>3</v>
      </c>
      <c r="D3" s="86">
        <v>4</v>
      </c>
      <c r="E3" s="86">
        <v>5</v>
      </c>
      <c r="F3" s="86">
        <v>6</v>
      </c>
      <c r="G3" s="86">
        <v>7</v>
      </c>
      <c r="H3" s="86">
        <v>8</v>
      </c>
      <c r="I3" s="86" t="s">
        <v>74</v>
      </c>
      <c r="J3" s="86">
        <v>10</v>
      </c>
      <c r="K3" s="86" t="s">
        <v>75</v>
      </c>
      <c r="L3" s="86">
        <v>12</v>
      </c>
    </row>
    <row r="4" spans="1:12">
      <c r="A4" s="87" t="s">
        <v>76</v>
      </c>
      <c r="B4" s="88"/>
      <c r="C4" s="89">
        <v>88.5</v>
      </c>
      <c r="D4" s="89">
        <v>64.180000000000007</v>
      </c>
      <c r="E4" s="89">
        <v>11.44</v>
      </c>
      <c r="F4" s="89">
        <v>1.27</v>
      </c>
      <c r="G4" s="89">
        <v>14919</v>
      </c>
      <c r="H4" s="89">
        <v>14919</v>
      </c>
      <c r="I4" s="89">
        <f>G4/H4</f>
        <v>1</v>
      </c>
      <c r="J4" s="89">
        <f>SUM(E4+F4)</f>
        <v>12.709999999999999</v>
      </c>
      <c r="K4" s="89">
        <f>J4/(E4+F4)</f>
        <v>1</v>
      </c>
      <c r="L4" s="89">
        <f>(D4/C4*I4)+(1-D4/C4)*K4</f>
        <v>1</v>
      </c>
    </row>
    <row r="5" spans="1:12" ht="30.75" customHeight="1">
      <c r="A5" s="90"/>
      <c r="B5" s="88"/>
      <c r="C5" s="89"/>
      <c r="D5" s="89"/>
      <c r="E5" s="89"/>
      <c r="F5" s="89"/>
      <c r="G5" s="89"/>
      <c r="H5" s="89"/>
      <c r="I5" s="89"/>
      <c r="J5" s="89"/>
      <c r="K5" s="89"/>
      <c r="L5" s="89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8.0399999999999991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="60" zoomScaleNormal="100" workbookViewId="0">
      <selection activeCell="D20" sqref="D20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5" t="s">
        <v>57</v>
      </c>
      <c r="B2" s="10" t="s">
        <v>81</v>
      </c>
      <c r="C2" s="5" t="s">
        <v>82</v>
      </c>
    </row>
    <row r="3" spans="1:3">
      <c r="A3" s="6">
        <v>1</v>
      </c>
      <c r="B3" s="6">
        <v>2</v>
      </c>
      <c r="C3" s="6">
        <v>3</v>
      </c>
    </row>
    <row r="4" spans="1:3" ht="27.75" customHeight="1">
      <c r="A4" s="55" t="s">
        <v>76</v>
      </c>
      <c r="B4" s="56" t="s">
        <v>83</v>
      </c>
      <c r="C4" s="57">
        <v>1</v>
      </c>
    </row>
    <row r="5" spans="1:3" ht="7.5" customHeight="1">
      <c r="A5" s="55"/>
      <c r="B5" s="56"/>
      <c r="C5" s="58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157.5">
      <c r="A1" s="91" t="s">
        <v>57</v>
      </c>
      <c r="B1" s="92" t="s">
        <v>81</v>
      </c>
      <c r="C1" s="91" t="s">
        <v>87</v>
      </c>
      <c r="D1" s="93" t="s">
        <v>60</v>
      </c>
      <c r="E1" s="94" t="s">
        <v>82</v>
      </c>
      <c r="F1" s="93" t="s">
        <v>91</v>
      </c>
      <c r="G1" s="93" t="s">
        <v>85</v>
      </c>
    </row>
    <row r="2" spans="1:7" ht="15.75">
      <c r="A2" s="95">
        <v>1</v>
      </c>
      <c r="B2" s="95">
        <v>2</v>
      </c>
      <c r="C2" s="95">
        <v>3</v>
      </c>
      <c r="D2" s="95">
        <v>4</v>
      </c>
      <c r="E2" s="95">
        <v>5</v>
      </c>
      <c r="F2" s="95">
        <v>6</v>
      </c>
      <c r="G2" s="95" t="s">
        <v>86</v>
      </c>
    </row>
    <row r="3" spans="1:7" ht="16.5" customHeight="1">
      <c r="A3" s="96" t="s">
        <v>76</v>
      </c>
      <c r="B3" s="97" t="s">
        <v>83</v>
      </c>
      <c r="C3" s="98" t="s">
        <v>88</v>
      </c>
      <c r="D3" s="99">
        <v>88.5</v>
      </c>
      <c r="E3" s="100">
        <f>'[1]Отр КК'!$C$3</f>
        <v>1</v>
      </c>
      <c r="F3" s="99">
        <f>'[1]Тер КК'!$L$4</f>
        <v>1</v>
      </c>
      <c r="G3" s="101">
        <f>D3*E3*F3</f>
        <v>88.5</v>
      </c>
    </row>
    <row r="4" spans="1:7" ht="4.5" customHeight="1">
      <c r="A4" s="96"/>
      <c r="B4" s="97"/>
      <c r="C4" s="98"/>
      <c r="D4" s="99"/>
      <c r="E4" s="100"/>
      <c r="F4" s="99"/>
      <c r="G4" s="101"/>
    </row>
    <row r="5" spans="1:7" ht="29.25" hidden="1" customHeight="1">
      <c r="A5" s="96"/>
      <c r="B5" s="97"/>
      <c r="C5" s="98"/>
      <c r="D5" s="99"/>
      <c r="E5" s="100"/>
      <c r="F5" s="99"/>
      <c r="G5" s="101"/>
    </row>
    <row r="6" spans="1:7" ht="28.5" customHeight="1">
      <c r="A6" s="96"/>
      <c r="B6" s="97"/>
      <c r="C6" s="98"/>
      <c r="D6" s="99"/>
      <c r="E6" s="100"/>
      <c r="F6" s="99"/>
      <c r="G6" s="101"/>
    </row>
    <row r="7" spans="1:7" ht="15.75">
      <c r="A7" s="102"/>
      <c r="B7" s="102"/>
      <c r="C7" s="102"/>
      <c r="D7" s="102"/>
      <c r="E7" s="102"/>
      <c r="F7" s="102"/>
      <c r="G7" s="102"/>
    </row>
    <row r="8" spans="1:7" ht="15.75">
      <c r="A8" s="103" t="s">
        <v>98</v>
      </c>
      <c r="B8" s="102"/>
      <c r="C8" s="102"/>
      <c r="D8" s="102"/>
      <c r="E8" s="102"/>
      <c r="F8" s="102"/>
      <c r="G8" s="102"/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ОТ</vt:lpstr>
      <vt:lpstr>МЗ</vt:lpstr>
      <vt:lpstr>КУ</vt:lpstr>
      <vt:lpstr>НИ</vt:lpstr>
      <vt:lpstr>УС.СВ</vt:lpstr>
      <vt:lpstr>ЗП Адм,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2015-10-21T10:59:24Z</cp:lastPrinted>
  <dcterms:created xsi:type="dcterms:W3CDTF">2015-10-19T05:31:01Z</dcterms:created>
  <dcterms:modified xsi:type="dcterms:W3CDTF">2015-10-21T10:59:26Z</dcterms:modified>
</cp:coreProperties>
</file>